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ЭЛЕКТРОТРАСПРОЕКТ\К У Р С К\13 АВТОРСКИЙ НАДЗОР\ИД\Выявленные отклонения (превышение) СМР над РД\Балластировка щебнем (20-40), 996, 01м3, этап 7\ВКИ 29.11.24 - Николаев\"/>
    </mc:Choice>
  </mc:AlternateContent>
  <xr:revisionPtr revIDLastSave="0" documentId="13_ncr:1_{A8E790FA-9593-4DDC-8D96-1934179C5562}" xr6:coauthVersionLast="47" xr6:coauthVersionMax="47" xr10:uidLastSave="{00000000-0000-0000-0000-000000000000}"/>
  <bookViews>
    <workbookView xWindow="-28920" yWindow="660" windowWidth="29040" windowHeight="15840" xr2:uid="{00000000-000D-0000-FFFF-FFFF00000000}"/>
  </bookViews>
  <sheets>
    <sheet name="Лист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0">Лист1!$B$1:$U$28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" i="1" l="1"/>
  <c r="F28" i="1" l="1"/>
  <c r="Q28" i="1" s="1"/>
  <c r="F27" i="1"/>
  <c r="F26" i="1"/>
  <c r="F25" i="1" l="1"/>
  <c r="Q25" i="1" s="1"/>
  <c r="Q27" i="1"/>
  <c r="Q26" i="1"/>
  <c r="O24" i="1"/>
  <c r="O23" i="1"/>
  <c r="M24" i="1" l="1"/>
  <c r="M23" i="1"/>
  <c r="L24" i="1" l="1"/>
  <c r="K24" i="1" l="1"/>
  <c r="Q24" i="1" s="1"/>
  <c r="K23" i="1"/>
  <c r="Q23" i="1" s="1"/>
  <c r="P18" i="1" l="1"/>
  <c r="O22" i="1" l="1"/>
  <c r="O21" i="1"/>
  <c r="O18" i="1"/>
  <c r="O17" i="1"/>
  <c r="N21" i="1" l="1"/>
  <c r="N18" i="1"/>
  <c r="N17" i="1"/>
  <c r="M22" i="1" l="1"/>
  <c r="M18" i="1"/>
  <c r="M17" i="1"/>
  <c r="L22" i="1" l="1"/>
  <c r="L21" i="1"/>
  <c r="L20" i="1"/>
  <c r="Q20" i="1" s="1"/>
  <c r="L19" i="1"/>
  <c r="Q19" i="1" s="1"/>
  <c r="L18" i="1"/>
  <c r="L17" i="1" l="1"/>
  <c r="K21" i="1"/>
  <c r="K22" i="1"/>
  <c r="Q22" i="1" s="1"/>
  <c r="K18" i="1"/>
  <c r="J21" i="1" l="1"/>
  <c r="J18" i="1"/>
  <c r="J17" i="1"/>
  <c r="I21" i="1" l="1"/>
  <c r="I18" i="1"/>
  <c r="I17" i="1"/>
  <c r="H21" i="1" l="1"/>
  <c r="H18" i="1"/>
  <c r="H17" i="1"/>
  <c r="G21" i="1" l="1"/>
  <c r="G18" i="1"/>
  <c r="G17" i="1"/>
  <c r="F21" i="1" l="1"/>
  <c r="Q21" i="1" s="1"/>
  <c r="F18" i="1"/>
  <c r="Q18" i="1" s="1"/>
  <c r="F17" i="1"/>
  <c r="AK10" i="1" l="1"/>
  <c r="M14" i="1"/>
  <c r="F5" i="1"/>
  <c r="I5" i="1" s="1"/>
  <c r="H5" i="1" l="1"/>
  <c r="G5" i="1"/>
  <c r="K17" i="1" l="1"/>
  <c r="Q17" i="1" s="1"/>
</calcChain>
</file>

<file path=xl/sharedStrings.xml><?xml version="1.0" encoding="utf-8"?>
<sst xmlns="http://schemas.openxmlformats.org/spreadsheetml/2006/main" count="133" uniqueCount="79">
  <si>
    <t>Устройство щебеночного баластного слоя</t>
  </si>
  <si>
    <t>м3</t>
  </si>
  <si>
    <t>5/7</t>
  </si>
  <si>
    <t xml:space="preserve">ИС устройства балластного слоя из щебня на участках: ПК105+77.64-ПК107+90.00, ПК108+47.74-ПК111+88.00 от 08.11.2023 </t>
  </si>
  <si>
    <t xml:space="preserve">ПК105+77.64-ПК107+90.00, ПК108+47.74-ПК111+88.00 </t>
  </si>
  <si>
    <t>+</t>
  </si>
  <si>
    <t>Пыхтин А.А.</t>
  </si>
  <si>
    <t>11/7</t>
  </si>
  <si>
    <t>ИС устройства балластного слоя из щебня на участках: ПК107+90,00-ПК108+47,74, ПК111+88,00-ПК112+49,8926</t>
  </si>
  <si>
    <t>ПК107+90,00-ПК108+47,74, ПК111+88,00-ПК112+49,8926</t>
  </si>
  <si>
    <t>17/7</t>
  </si>
  <si>
    <t>Устройство балластного слоя из щебня на участке ПК112+49,8926-ПК120+60</t>
  </si>
  <si>
    <t xml:space="preserve"> ПК112+49,8926-ПК120+60</t>
  </si>
  <si>
    <t>23/7</t>
  </si>
  <si>
    <t xml:space="preserve">ИС устройства балластного слоя из щебня на участках: ПК120+60-ПК122+80,8962 </t>
  </si>
  <si>
    <t xml:space="preserve">ПК120+60-ПК122+80,8962 </t>
  </si>
  <si>
    <t>29/7</t>
  </si>
  <si>
    <t xml:space="preserve">ИС устройства балластного слоя из щебня на участках: ПК137+34,1767-ПК138+37,5989; ПК'''''0+00-ПК'''''0+71,32; ПК''''0,00-ПК''''0+81,94 </t>
  </si>
  <si>
    <t xml:space="preserve">ПК137+34,1767-ПК138+37,5989; ПК'''''0+00-ПК'''''0+71,32; ПК''''0,00-ПК''''0+81,94 </t>
  </si>
  <si>
    <t>33/7</t>
  </si>
  <si>
    <t xml:space="preserve">ИС устройства  балластирующего слоя из щебня после укладки РШР на участках: ПК137+34,1767-ПК138+37,5989; ПК'''''0+00-ПК'''''0+71,32; ПК''''0,00-ПК''''0+81,94; ИС устройства  балластирующего слоя из щебня после укладки РШР на участках: ПК105+77,64-ПК110+20,00; ИС устройства  балластирующего слоя из щебня после укладки РШР на участках: ПК110+20,00-ПК122+80,8962 </t>
  </si>
  <si>
    <t xml:space="preserve">ПК137+34,1767-ПК138+37,5989; ПК'''''0+00-ПК'''''0+71,32; ПК''''0,00-ПК''''0+81,94; ПК105+77,64-ПК110+20,00;ПК110+20,00-ПК122+80,8962 </t>
  </si>
  <si>
    <t>39/7</t>
  </si>
  <si>
    <t>Исполнительная схема устройства балластного слоя из щебня на участке: ПК124+63.36-ПК137+34.18 от 14.02.2024 г. (9 л.)</t>
  </si>
  <si>
    <t>ПК124+63.36-ПК137+34.18</t>
  </si>
  <si>
    <t>12/7-М</t>
  </si>
  <si>
    <t>Исполнительная схема устройства  балластирующего слоя из щебня после укладки РШР на участках: ПК122+60.00-ПК122+80.90, ПК124+63.36-ПК124+80.00 от 27.09.2024 г.</t>
  </si>
  <si>
    <t>ПК122+60.00-ПК122+80.90, ПК124+63.36-ПК124+80.00</t>
  </si>
  <si>
    <t>41/7</t>
  </si>
  <si>
    <t>Исполнительная схема устройства балластного слоя из щебня после укладки РШР на участке: ПК124+63.36-ПК137+34.18 от 27.02.2024 г. (9 л.)</t>
  </si>
  <si>
    <t>Наименование работ</t>
  </si>
  <si>
    <t>Ед. изм.</t>
  </si>
  <si>
    <t>Всего по проекту</t>
  </si>
  <si>
    <t>Факт СМР</t>
  </si>
  <si>
    <t>Принято по ИД</t>
  </si>
  <si>
    <t>% ИД от ПСД</t>
  </si>
  <si>
    <t>% ИД от факта СМР</t>
  </si>
  <si>
    <t>Остаток по проекту</t>
  </si>
  <si>
    <t xml:space="preserve">Номер АОСР </t>
  </si>
  <si>
    <t>Дата АОСР</t>
  </si>
  <si>
    <t>№ и дата исп. схемы</t>
  </si>
  <si>
    <t>Объем работ по АОСР</t>
  </si>
  <si>
    <t>Пикетаж</t>
  </si>
  <si>
    <t>Статус подписания</t>
  </si>
  <si>
    <t>Ответственный</t>
  </si>
  <si>
    <t>СС</t>
  </si>
  <si>
    <t>СК</t>
  </si>
  <si>
    <t>ТЗ</t>
  </si>
  <si>
    <t>АН</t>
  </si>
  <si>
    <t>Ссылка</t>
  </si>
  <si>
    <t>Объем работ по АОСР (после проверки)</t>
  </si>
  <si>
    <t xml:space="preserve">2. Фактический объём </t>
  </si>
  <si>
    <t>По расчетам СС из предоставленных эксель файлов</t>
  </si>
  <si>
    <t>Итого</t>
  </si>
  <si>
    <t>1) ВКИ к АОСР 5.7</t>
  </si>
  <si>
    <t>2) ВКИ к АОСР 11.7</t>
  </si>
  <si>
    <t>3) ВКИ к АОСР 17.7</t>
  </si>
  <si>
    <t>4) ВКИ к АОСР 23.7</t>
  </si>
  <si>
    <t>5) ВКИ к АОСР 29.7</t>
  </si>
  <si>
    <t>6.1) ВКИ к АОСР 33.7</t>
  </si>
  <si>
    <t>6.2) ВКИ к АОСР 33.7 изм.</t>
  </si>
  <si>
    <t>6.3) ВКИ к АОСР 33.7</t>
  </si>
  <si>
    <t>7) ВКИ к АОСР 39.7</t>
  </si>
  <si>
    <t>8) ВКИ к АОСР 41.7</t>
  </si>
  <si>
    <t>9) ВКИ к АОСР 12.7-М</t>
  </si>
  <si>
    <t>Проектное количество:
композитные шпалы, шт</t>
  </si>
  <si>
    <t>Проектное количество:
железобетонные шпалы, шт</t>
  </si>
  <si>
    <t>Фактическое количество:
композитные шпалы, шт</t>
  </si>
  <si>
    <t>Фактическое количество:
железобетонные шпалы, шт</t>
  </si>
  <si>
    <t>Данные из проекта</t>
  </si>
  <si>
    <t>Данные ПТО "СтройСервис"</t>
  </si>
  <si>
    <t>Данные ОРПТ ООО "Электротранспроект"</t>
  </si>
  <si>
    <t>1. Проектный объём 
(после корректировки), м3</t>
  </si>
  <si>
    <t>3. Проектный объём (Щебень фр. 5-20 мм - Н-177 мм под боковую плиту (Конструкция №1)), м3</t>
  </si>
  <si>
    <t>4. Фактический объём (Щебень фр. 5-20 мм - Н-177 мм под боковую плиту (Конструкция №1)), м3</t>
  </si>
  <si>
    <t>3. Разница, м3</t>
  </si>
  <si>
    <t>4. Объем шпал
(По расчетам СС из предоставленных эксель файлов), шт</t>
  </si>
  <si>
    <t>4. Объем шпал
(по проекту), м3</t>
  </si>
  <si>
    <t>Объем щебня 20-40 в проекте, кроме послеосадочного ремонта, 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</si>
</sst>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0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8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u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rgb="FF00B050"/>
      </patternFill>
    </fill>
    <fill>
      <patternFill patternType="solid">
        <fgColor theme="4" tint="0.79998168889431442"/>
        <bgColor rgb="FF92D050"/>
      </patternFill>
    </fill>
    <fill>
      <patternFill patternType="solid">
        <fgColor theme="4" tint="0.79998168889431442"/>
        <bgColor theme="0"/>
      </patternFill>
    </fill>
    <fill>
      <patternFill patternType="solid">
        <fgColor theme="9" tint="0.79998168889431442"/>
        <bgColor rgb="FF00B050"/>
      </patternFill>
    </fill>
    <fill>
      <patternFill patternType="solid">
        <fgColor theme="7" tint="0.79998168889431442"/>
        <bgColor rgb="FF92D050"/>
      </patternFill>
    </fill>
    <fill>
      <patternFill patternType="solid">
        <fgColor theme="7" tint="0.79998168889431442"/>
        <bgColor rgb="FF00B05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7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0" xfId="0" applyNumberFormat="1"/>
    <xf numFmtId="49" fontId="4" fillId="0" borderId="0" xfId="1" applyNumberForma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0" xfId="0" applyFont="1"/>
    <xf numFmtId="49" fontId="11" fillId="4" borderId="5" xfId="1" applyNumberFormat="1" applyFont="1" applyFill="1" applyBorder="1" applyAlignment="1">
      <alignment horizontal="center" vertical="center" wrapText="1"/>
    </xf>
    <xf numFmtId="49" fontId="11" fillId="5" borderId="5" xfId="1" applyNumberFormat="1" applyFont="1" applyFill="1" applyBorder="1" applyAlignment="1">
      <alignment horizontal="center" vertical="center" wrapText="1"/>
    </xf>
    <xf numFmtId="49" fontId="11" fillId="5" borderId="16" xfId="1" applyNumberFormat="1" applyFont="1" applyFill="1" applyBorder="1" applyAlignment="1">
      <alignment horizontal="center" vertical="center" wrapText="1"/>
    </xf>
    <xf numFmtId="0" fontId="6" fillId="9" borderId="9" xfId="0" applyFont="1" applyFill="1" applyBorder="1" applyAlignment="1">
      <alignment horizontal="left" vertical="center" wrapText="1"/>
    </xf>
    <xf numFmtId="2" fontId="7" fillId="9" borderId="7" xfId="0" applyNumberFormat="1" applyFont="1" applyFill="1" applyBorder="1" applyAlignment="1">
      <alignment horizontal="center" vertical="center"/>
    </xf>
    <xf numFmtId="2" fontId="7" fillId="9" borderId="3" xfId="0" applyNumberFormat="1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/>
    </xf>
    <xf numFmtId="2" fontId="7" fillId="9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2" fontId="12" fillId="0" borderId="4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wrapText="1"/>
    </xf>
    <xf numFmtId="0" fontId="12" fillId="9" borderId="10" xfId="0" applyFont="1" applyFill="1" applyBorder="1" applyAlignment="1">
      <alignment horizontal="left" vertical="center"/>
    </xf>
    <xf numFmtId="0" fontId="6" fillId="9" borderId="10" xfId="0" applyFont="1" applyFill="1" applyBorder="1" applyAlignment="1">
      <alignment horizontal="left" vertical="center"/>
    </xf>
    <xf numFmtId="2" fontId="7" fillId="9" borderId="2" xfId="0" applyNumberFormat="1" applyFont="1" applyFill="1" applyBorder="1" applyAlignment="1">
      <alignment horizontal="center" vertical="center"/>
    </xf>
    <xf numFmtId="2" fontId="8" fillId="9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49" fontId="14" fillId="10" borderId="14" xfId="1" applyNumberFormat="1" applyFont="1" applyFill="1" applyBorder="1" applyAlignment="1">
      <alignment horizontal="center" vertical="center" wrapText="1"/>
    </xf>
    <xf numFmtId="0" fontId="10" fillId="10" borderId="15" xfId="0" applyFont="1" applyFill="1" applyBorder="1"/>
    <xf numFmtId="0" fontId="14" fillId="10" borderId="20" xfId="1" applyFont="1" applyFill="1" applyBorder="1" applyAlignment="1">
      <alignment horizontal="center" vertical="center" wrapText="1"/>
    </xf>
    <xf numFmtId="0" fontId="14" fillId="10" borderId="17" xfId="1" applyFont="1" applyFill="1" applyBorder="1" applyAlignment="1">
      <alignment horizontal="center" vertical="center" wrapText="1"/>
    </xf>
    <xf numFmtId="0" fontId="4" fillId="10" borderId="17" xfId="1" applyFill="1" applyBorder="1" applyAlignment="1">
      <alignment horizontal="center" vertical="center" wrapText="1"/>
    </xf>
    <xf numFmtId="0" fontId="12" fillId="10" borderId="18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/>
    </xf>
    <xf numFmtId="2" fontId="17" fillId="9" borderId="5" xfId="0" applyNumberFormat="1" applyFont="1" applyFill="1" applyBorder="1" applyAlignment="1">
      <alignment horizontal="center" vertical="center"/>
    </xf>
    <xf numFmtId="2" fontId="18" fillId="9" borderId="2" xfId="0" applyNumberFormat="1" applyFont="1" applyFill="1" applyBorder="1" applyAlignment="1">
      <alignment horizontal="center" vertical="center"/>
    </xf>
    <xf numFmtId="2" fontId="18" fillId="9" borderId="1" xfId="0" applyNumberFormat="1" applyFont="1" applyFill="1" applyBorder="1" applyAlignment="1">
      <alignment horizontal="center" vertical="center"/>
    </xf>
    <xf numFmtId="2" fontId="19" fillId="9" borderId="4" xfId="0" applyNumberFormat="1" applyFont="1" applyFill="1" applyBorder="1" applyAlignment="1">
      <alignment horizontal="center" vertical="center"/>
    </xf>
    <xf numFmtId="2" fontId="19" fillId="9" borderId="5" xfId="0" applyNumberFormat="1" applyFont="1" applyFill="1" applyBorder="1" applyAlignment="1">
      <alignment horizontal="center" vertical="center"/>
    </xf>
    <xf numFmtId="0" fontId="15" fillId="0" borderId="24" xfId="0" applyFont="1" applyBorder="1" applyAlignment="1">
      <alignment horizontal="left" vertical="center"/>
    </xf>
    <xf numFmtId="2" fontId="7" fillId="0" borderId="2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6" fillId="10" borderId="12" xfId="0" applyFont="1" applyFill="1" applyBorder="1" applyAlignment="1">
      <alignment horizontal="center" vertical="center" wrapText="1"/>
    </xf>
    <xf numFmtId="0" fontId="6" fillId="10" borderId="13" xfId="0" applyFont="1" applyFill="1" applyBorder="1" applyAlignment="1">
      <alignment horizontal="center" vertical="center" wrapText="1"/>
    </xf>
    <xf numFmtId="0" fontId="6" fillId="10" borderId="19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6" borderId="21" xfId="0" applyFont="1" applyFill="1" applyBorder="1" applyAlignment="1">
      <alignment horizontal="left" vertical="center" wrapText="1"/>
    </xf>
    <xf numFmtId="0" fontId="5" fillId="6" borderId="2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3" fillId="2" borderId="6" xfId="0" applyNumberFormat="1" applyFont="1" applyFill="1" applyBorder="1" applyAlignment="1">
      <alignment horizontal="center" vertical="top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top" wrapText="1"/>
    </xf>
    <xf numFmtId="2" fontId="13" fillId="2" borderId="6" xfId="0" applyNumberFormat="1" applyFont="1" applyFill="1" applyBorder="1" applyAlignment="1">
      <alignment horizontal="center" vertical="top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left" vertical="center" wrapText="1"/>
    </xf>
    <xf numFmtId="0" fontId="8" fillId="2" borderId="22" xfId="0" applyFont="1" applyFill="1" applyBorder="1" applyAlignment="1">
      <alignment horizontal="left" vertical="top" wrapText="1"/>
    </xf>
    <xf numFmtId="0" fontId="8" fillId="2" borderId="2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top" wrapText="1"/>
    </xf>
    <xf numFmtId="4" fontId="5" fillId="2" borderId="6" xfId="0" applyNumberFormat="1" applyFont="1" applyFill="1" applyBorder="1" applyAlignment="1">
      <alignment horizontal="center" vertical="top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top" wrapText="1"/>
    </xf>
    <xf numFmtId="4" fontId="9" fillId="2" borderId="6" xfId="0" applyNumberFormat="1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FF9933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&#1069;&#1051;&#1045;&#1050;&#1058;&#1056;&#1054;&#1058;&#1056;&#1040;&#1057;&#1055;&#1056;&#1054;&#1045;&#1050;&#1058;\&#1050;%20&#1059;%20&#1056;%20&#1057;%20&#1050;\13%20&#1040;&#1042;&#1058;&#1054;&#1056;&#1057;&#1050;&#1048;&#1049;%20&#1053;&#1040;&#1044;&#1047;&#1054;&#1056;\&#1048;&#1044;\&#1042;&#1099;&#1103;&#1074;&#1083;&#1077;&#1085;&#1085;&#1099;&#1077;%20&#1086;&#1090;&#1082;&#1083;&#1086;&#1085;&#1077;&#1085;&#1080;&#1103;%20(&#1087;&#1088;&#1077;&#1074;&#1099;&#1096;&#1077;&#1085;&#1080;&#1077;)%20&#1057;&#1052;&#1056;%20&#1085;&#1072;&#1076;%20&#1056;&#1044;\&#1041;&#1072;&#1083;&#1083;&#1072;&#1089;&#1090;&#1080;&#1088;&#1086;&#1074;&#1082;&#1072;%20&#1097;&#1077;&#1073;&#1085;&#1077;&#1084;%20(20-40),%20789&#1084;3,%20&#1101;&#1090;&#1072;&#1087;%207\&#1042;&#1050;&#1048;%2029.11.24%20-%20&#1053;&#1080;&#1082;&#1086;&#1083;&#1072;&#1077;&#1074;\1)%20&#1042;&#1050;&#1048;%20&#1082;%20&#1040;&#1054;&#1057;&#1056;%205.7%20&#1080;&#1079;&#1084;..xlsx" TargetMode="External"/><Relationship Id="rId1" Type="http://schemas.openxmlformats.org/officeDocument/2006/relationships/externalLinkPath" Target="1)%20&#1042;&#1050;&#1048;%20&#1082;%20&#1040;&#1054;&#1057;&#1056;%205.7%20&#1080;&#1079;&#1084;.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&#1069;&#1051;&#1045;&#1050;&#1058;&#1056;&#1054;&#1058;&#1056;&#1040;&#1057;&#1055;&#1056;&#1054;&#1045;&#1050;&#1058;\&#1050;%20&#1059;%20&#1056;%20&#1057;%20&#1050;\13%20&#1040;&#1042;&#1058;&#1054;&#1056;&#1057;&#1050;&#1048;&#1049;%20&#1053;&#1040;&#1044;&#1047;&#1054;&#1056;\&#1048;&#1044;\&#1042;&#1099;&#1103;&#1074;&#1083;&#1077;&#1085;&#1085;&#1099;&#1077;%20&#1086;&#1090;&#1082;&#1083;&#1086;&#1085;&#1077;&#1085;&#1080;&#1103;%20(&#1087;&#1088;&#1077;&#1074;&#1099;&#1096;&#1077;&#1085;&#1080;&#1077;)%20&#1057;&#1052;&#1056;%20&#1085;&#1072;&#1076;%20&#1056;&#1044;\&#1041;&#1072;&#1083;&#1083;&#1072;&#1089;&#1090;&#1080;&#1088;&#1086;&#1074;&#1082;&#1072;%20&#1097;&#1077;&#1073;&#1085;&#1077;&#1084;%20(20-40),%20789&#1084;3,%20&#1101;&#1090;&#1072;&#1087;%207\&#1042;&#1050;&#1048;%2029.11.24%20-%20&#1053;&#1080;&#1082;&#1086;&#1083;&#1072;&#1077;&#1074;\2)%20&#1042;&#1050;&#1048;%20&#1082;%20&#1040;&#1054;&#1057;&#1056;%2011.7%20&#1080;&#1079;&#1084;..xlsx" TargetMode="External"/><Relationship Id="rId1" Type="http://schemas.openxmlformats.org/officeDocument/2006/relationships/externalLinkPath" Target="2)%20&#1042;&#1050;&#1048;%20&#1082;%20&#1040;&#1054;&#1057;&#1056;%2011.7%20&#1080;&#1079;&#1084;.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3)%20&#1042;&#1050;&#1048;%20&#1082;%20&#1040;&#1054;&#1057;&#1056;%2017.7%20&#1080;&#1079;&#1084;.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&#1069;&#1051;&#1045;&#1050;&#1058;&#1056;&#1054;&#1058;&#1056;&#1040;&#1057;&#1055;&#1056;&#1054;&#1045;&#1050;&#1058;\&#1050;%20&#1059;%20&#1056;%20&#1057;%20&#1050;\13%20&#1040;&#1042;&#1058;&#1054;&#1056;&#1057;&#1050;&#1048;&#1049;%20&#1053;&#1040;&#1044;&#1047;&#1054;&#1056;\&#1048;&#1044;\&#1042;&#1099;&#1103;&#1074;&#1083;&#1077;&#1085;&#1085;&#1099;&#1077;%20&#1086;&#1090;&#1082;&#1083;&#1086;&#1085;&#1077;&#1085;&#1080;&#1103;%20(&#1087;&#1088;&#1077;&#1074;&#1099;&#1096;&#1077;&#1085;&#1080;&#1077;)%20&#1057;&#1052;&#1056;%20&#1085;&#1072;&#1076;%20&#1056;&#1044;\&#1041;&#1072;&#1083;&#1083;&#1072;&#1089;&#1090;&#1080;&#1088;&#1086;&#1074;&#1082;&#1072;%20&#1097;&#1077;&#1073;&#1085;&#1077;&#1084;%20(20-40),%20996,%2001&#1084;3,%20&#1101;&#1090;&#1072;&#1087;%207\&#1042;&#1050;&#1048;%2029.11.24%20-%20&#1053;&#1080;&#1082;&#1086;&#1083;&#1072;&#1077;&#1074;\4)%20&#1042;&#1050;&#1048;%20&#1082;%20&#1040;&#1054;&#1057;&#1056;%2023.7%20&#1080;&#1079;&#1084;..xlsx" TargetMode="External"/><Relationship Id="rId1" Type="http://schemas.openxmlformats.org/officeDocument/2006/relationships/externalLinkPath" Target="4)%20&#1042;&#1050;&#1048;%20&#1082;%20&#1040;&#1054;&#1057;&#1056;%2023.7%20&#1080;&#1079;&#1084;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5)%20&#1042;&#1050;&#1048;%20&#1082;%20&#1040;&#1054;&#1057;&#1056;%2029.7%20&#1080;&#1079;&#1084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6.1)%20&#1042;&#1050;&#1048;%20&#1082;%20&#1040;&#1054;&#1057;&#1056;%2033.7%20&#1080;&#1079;&#1084;.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6.2)%20&#1042;&#1050;&#1048;%20&#1082;%20&#1040;&#1054;&#1057;&#1056;%2033.7%20&#1080;&#1079;&#1084;.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6.3)%20&#1042;&#1050;&#1048;%20&#1082;%20&#1040;&#1054;&#1057;&#1056;%2033.7%20&#1080;&#1079;&#1084;.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7)%20&#1042;&#1050;&#1048;%20&#1082;%20&#1040;&#1054;&#1057;&#1056;%2039.7%20&#1080;&#1079;&#1084;.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8)%20&#1042;&#1050;&#1048;%20&#1082;%20&#1040;&#1054;&#1057;&#1056;%2041.7%20&#1080;&#1079;&#1084;.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9)%20&#1042;&#1050;&#1048;%20&#1082;%20&#1040;&#1054;&#1057;&#1056;%2012.7-&#1052;%20&#1080;&#1079;&#1084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Объем насыпи (факт)"/>
      <sheetName val="Обьём проект"/>
      <sheetName val="Ф-12"/>
      <sheetName val="ГИС насыпь"/>
      <sheetName val="Лист2"/>
      <sheetName val="Лист1"/>
    </sheetNames>
    <sheetDataSet>
      <sheetData sheetId="0"/>
      <sheetData sheetId="1">
        <row r="92">
          <cell r="AB92">
            <v>626.39097840000102</v>
          </cell>
        </row>
        <row r="94">
          <cell r="AB94">
            <v>643.96009800002525</v>
          </cell>
        </row>
        <row r="96">
          <cell r="AB96">
            <v>17.569119600024237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Объем насыпи (факт)"/>
      <sheetName val="Обьём проект"/>
      <sheetName val="Ф-12"/>
      <sheetName val="ГИС насыпь"/>
      <sheetName val="Лист2"/>
      <sheetName val="Лист1"/>
    </sheetNames>
    <sheetDataSet>
      <sheetData sheetId="0"/>
      <sheetData sheetId="1">
        <row r="48">
          <cell r="AB48">
            <v>140.35873471199878</v>
          </cell>
        </row>
        <row r="50">
          <cell r="AB50">
            <v>150.51882996000447</v>
          </cell>
        </row>
        <row r="52">
          <cell r="AB52">
            <v>10.160095248005689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ъем насыпи (факт)"/>
      <sheetName val="Обьём проект"/>
      <sheetName val="Ф-12"/>
      <sheetName val="ГИС насыпь"/>
      <sheetName val="Лист2"/>
      <sheetName val="Лист1"/>
    </sheetNames>
    <sheetDataSet>
      <sheetData sheetId="0"/>
      <sheetData sheetId="1">
        <row r="110">
          <cell r="AB110">
            <v>809.04282963300363</v>
          </cell>
        </row>
        <row r="112">
          <cell r="AB112">
            <v>875.96628895803406</v>
          </cell>
        </row>
        <row r="114">
          <cell r="AB114">
            <v>66.923459325030421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Объем насыпи (факт)"/>
      <sheetName val="Обьём проект"/>
      <sheetName val="Ф-12"/>
      <sheetName val="ГИС насыпь"/>
      <sheetName val="Лист2"/>
      <sheetName val="Лист1"/>
    </sheetNames>
    <sheetDataSet>
      <sheetData sheetId="0"/>
      <sheetData sheetId="1">
        <row r="48">
          <cell r="AB48">
            <v>216.69917219999925</v>
          </cell>
        </row>
        <row r="50">
          <cell r="AB50">
            <v>240.5830749600083</v>
          </cell>
        </row>
        <row r="52">
          <cell r="AB52">
            <v>23.88390276000905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ъем насыпи (факт)"/>
      <sheetName val="Обьём проект"/>
      <sheetName val="Ф-12"/>
      <sheetName val="ГИС насыпь"/>
      <sheetName val="Лист2"/>
      <sheetName val="Лист1"/>
    </sheetNames>
    <sheetDataSet>
      <sheetData sheetId="0"/>
      <sheetData sheetId="1">
        <row r="66">
          <cell r="AB66">
            <v>238.75308349200998</v>
          </cell>
        </row>
        <row r="68">
          <cell r="AB68">
            <v>238.44754098001005</v>
          </cell>
        </row>
        <row r="70">
          <cell r="AB70">
            <v>-0.30554251199993132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ъем насыпи (факт)"/>
      <sheetName val="Обьём проект"/>
      <sheetName val="Ф-12"/>
      <sheetName val="ГИС насыпь"/>
      <sheetName val="Лист2"/>
      <sheetName val="Лист1"/>
    </sheetNames>
    <sheetDataSet>
      <sheetData sheetId="0"/>
      <sheetData sheetId="1">
        <row r="66">
          <cell r="AB66">
            <v>126.63587080000082</v>
          </cell>
        </row>
        <row r="68">
          <cell r="AB68">
            <v>187.3704010249977</v>
          </cell>
        </row>
        <row r="70">
          <cell r="AB70">
            <v>60.734530224996888</v>
          </cell>
        </row>
        <row r="72">
          <cell r="AB72">
            <v>61.95158</v>
          </cell>
        </row>
        <row r="75">
          <cell r="AB75">
            <v>176.67</v>
          </cell>
        </row>
        <row r="77">
          <cell r="AB77">
            <v>556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ъем насыпи (факт)"/>
      <sheetName val="Обьём проект"/>
      <sheetName val="Ф-12"/>
      <sheetName val="ГИС насыпь"/>
      <sheetName val="Лист2"/>
      <sheetName val="Лист1"/>
    </sheetNames>
    <sheetDataSet>
      <sheetData sheetId="0"/>
      <sheetData sheetId="1">
        <row r="84">
          <cell r="K84">
            <v>268.82029040000072</v>
          </cell>
        </row>
        <row r="86">
          <cell r="K86">
            <v>405.23832939998857</v>
          </cell>
        </row>
        <row r="88">
          <cell r="K88">
            <v>11.36</v>
          </cell>
        </row>
        <row r="90">
          <cell r="K90">
            <v>11.38</v>
          </cell>
        </row>
        <row r="92">
          <cell r="K92">
            <v>136.43803899998787</v>
          </cell>
        </row>
        <row r="94">
          <cell r="K94">
            <v>114.5296</v>
          </cell>
        </row>
        <row r="97">
          <cell r="G97">
            <v>1523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ъем насыпи (факт)"/>
      <sheetName val="Обьём проект"/>
      <sheetName val="Ф-12"/>
      <sheetName val="ГИС насыпь"/>
      <sheetName val="Лист2"/>
      <sheetName val="Лист1"/>
    </sheetNames>
    <sheetDataSet>
      <sheetData sheetId="0"/>
      <sheetData sheetId="1">
        <row r="170">
          <cell r="AB170">
            <v>905.06256940399862</v>
          </cell>
        </row>
        <row r="172">
          <cell r="AB172">
            <v>1220.4360288606899</v>
          </cell>
        </row>
        <row r="174">
          <cell r="AB174">
            <v>315.37345945669131</v>
          </cell>
        </row>
        <row r="176">
          <cell r="AB176">
            <v>326.94480000000004</v>
          </cell>
        </row>
        <row r="179">
          <cell r="AB179">
            <v>42</v>
          </cell>
        </row>
        <row r="181">
          <cell r="AB181">
            <v>4284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ъем насыпи (факт)"/>
      <sheetName val="Обьём проект"/>
      <sheetName val="Ф-12"/>
      <sheetName val="ГИС насыпь"/>
      <sheetName val="Лист2"/>
      <sheetName val="Лист1"/>
    </sheetNames>
    <sheetDataSet>
      <sheetData sheetId="0"/>
      <sheetData sheetId="1">
        <row r="226">
          <cell r="AB226">
            <v>1273.6237203000492</v>
          </cell>
        </row>
        <row r="228">
          <cell r="AB228">
            <v>1369.9647096667177</v>
          </cell>
        </row>
        <row r="230">
          <cell r="AB230">
            <v>96.340989366668509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ъем насыпи (факт)"/>
      <sheetName val="Обьём проект"/>
      <sheetName val="Ф-12"/>
      <sheetName val="ГИС насыпь"/>
      <sheetName val="Лист2"/>
      <sheetName val="Лист1"/>
    </sheetNames>
    <sheetDataSet>
      <sheetData sheetId="0"/>
      <sheetData sheetId="1">
        <row r="226">
          <cell r="AB226">
            <v>829.4556728999994</v>
          </cell>
        </row>
        <row r="228">
          <cell r="AB228">
            <v>1098.3742399999701</v>
          </cell>
        </row>
        <row r="230">
          <cell r="AB230">
            <v>268.91856709997069</v>
          </cell>
        </row>
        <row r="232">
          <cell r="AB232">
            <v>335.25839999999999</v>
          </cell>
        </row>
        <row r="235">
          <cell r="AB235">
            <v>14</v>
          </cell>
        </row>
        <row r="237">
          <cell r="AB237">
            <v>4437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ъем насыпи (факт)"/>
      <sheetName val="Обьём проект"/>
      <sheetName val="Ф-12"/>
      <sheetName val="ГИС насыпь"/>
      <sheetName val="Лист2"/>
      <sheetName val="Лист1"/>
    </sheetNames>
    <sheetDataSet>
      <sheetData sheetId="0"/>
      <sheetData sheetId="1">
        <row r="28">
          <cell r="Q28">
            <v>21.852936000000216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etpt.ru/s/jpeLpgr8PFtcqPf" TargetMode="External"/><Relationship Id="rId13" Type="http://schemas.openxmlformats.org/officeDocument/2006/relationships/hyperlink" Target="5)%20&#1042;&#1050;&#1048;%20&#1082;%20&#1040;&#1054;&#1057;&#1056;%2029.7%20&#1080;&#1079;&#1084;..xlsx" TargetMode="External"/><Relationship Id="rId18" Type="http://schemas.openxmlformats.org/officeDocument/2006/relationships/hyperlink" Target="8)%20&#1042;&#1050;&#1048;%20&#1082;%20&#1040;&#1054;&#1057;&#1056;%2041.7%20&#1080;&#1079;&#1084;..xlsx" TargetMode="External"/><Relationship Id="rId3" Type="http://schemas.openxmlformats.org/officeDocument/2006/relationships/hyperlink" Target="https://cloud.etpt.ru/s/iDDaq6FL8pnBPm4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cloud.etpt.ru/s/yxCfT8TaiYEjqic" TargetMode="External"/><Relationship Id="rId12" Type="http://schemas.openxmlformats.org/officeDocument/2006/relationships/hyperlink" Target="4)%20&#1042;&#1050;&#1048;%20&#1082;%20&#1040;&#1054;&#1057;&#1056;%2023.7%20&#1080;&#1079;&#1084;..xlsx" TargetMode="External"/><Relationship Id="rId17" Type="http://schemas.openxmlformats.org/officeDocument/2006/relationships/hyperlink" Target="7)%20&#1042;&#1050;&#1048;%20&#1082;%20&#1040;&#1054;&#1057;&#1056;%2039.7%20&#1080;&#1079;&#1084;..xlsx" TargetMode="External"/><Relationship Id="rId2" Type="http://schemas.openxmlformats.org/officeDocument/2006/relationships/hyperlink" Target="https://cloud.etpt.ru/s/psRzae27NrboXSD" TargetMode="External"/><Relationship Id="rId16" Type="http://schemas.openxmlformats.org/officeDocument/2006/relationships/hyperlink" Target="6.3)%20&#1042;&#1050;&#1048;%20&#1082;%20&#1040;&#1054;&#1057;&#1056;%2033.7%20&#1080;&#1079;&#1084;..xlsx" TargetMode="External"/><Relationship Id="rId20" Type="http://schemas.openxmlformats.org/officeDocument/2006/relationships/hyperlink" Target="https://drive.google.com/file/d/11YgMTpKhD-3EgSbEB2iByS8sPWjTbe4g/view?usp=drive_link" TargetMode="External"/><Relationship Id="rId1" Type="http://schemas.openxmlformats.org/officeDocument/2006/relationships/hyperlink" Target="https://cloud.etpt.ru/s/L4deWyFzxWZn2qS" TargetMode="External"/><Relationship Id="rId6" Type="http://schemas.openxmlformats.org/officeDocument/2006/relationships/hyperlink" Target="https://cloud.etpt.ru/s/moKMCEsTKpLypDt" TargetMode="External"/><Relationship Id="rId11" Type="http://schemas.openxmlformats.org/officeDocument/2006/relationships/hyperlink" Target="3)%20&#1042;&#1050;&#1048;%20&#1082;%20&#1040;&#1054;&#1057;&#1056;%2017.7%20&#1080;&#1079;&#1084;..xlsx" TargetMode="External"/><Relationship Id="rId5" Type="http://schemas.openxmlformats.org/officeDocument/2006/relationships/hyperlink" Target="https://cloud.etpt.ru/s/4Lx9ybdDax3oQCR" TargetMode="External"/><Relationship Id="rId15" Type="http://schemas.openxmlformats.org/officeDocument/2006/relationships/hyperlink" Target="6.2)%20&#1042;&#1050;&#1048;%20&#1082;%20&#1040;&#1054;&#1057;&#1056;%2033.7%20&#1080;&#1079;&#1084;..xlsx" TargetMode="External"/><Relationship Id="rId10" Type="http://schemas.openxmlformats.org/officeDocument/2006/relationships/hyperlink" Target="2)%20&#1042;&#1050;&#1048;%20&#1082;%20&#1040;&#1054;&#1057;&#1056;%2011.7%20&#1080;&#1079;&#1084;..xlsx" TargetMode="External"/><Relationship Id="rId19" Type="http://schemas.openxmlformats.org/officeDocument/2006/relationships/hyperlink" Target="9)%20&#1042;&#1050;&#1048;%20&#1082;%20&#1040;&#1054;&#1057;&#1056;%2012.7-&#1052;%20&#1080;&#1079;&#1084;..xlsx" TargetMode="External"/><Relationship Id="rId4" Type="http://schemas.openxmlformats.org/officeDocument/2006/relationships/hyperlink" Target="https://cloud.etpt.ru/s/NbzT9Z93FaQw9bA" TargetMode="External"/><Relationship Id="rId9" Type="http://schemas.openxmlformats.org/officeDocument/2006/relationships/hyperlink" Target="1)%20&#1042;&#1050;&#1048;%20&#1082;%20&#1040;&#1054;&#1057;&#1056;%205.7%20&#1080;&#1079;&#1084;..xlsx" TargetMode="External"/><Relationship Id="rId14" Type="http://schemas.openxmlformats.org/officeDocument/2006/relationships/hyperlink" Target="6.1)%20&#1042;&#1050;&#1048;%20&#1082;%20&#1040;&#1054;&#1057;&#1056;%2033.7%20&#1080;&#1079;&#1084;.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T28"/>
  <sheetViews>
    <sheetView tabSelected="1" topLeftCell="A13" zoomScale="60" zoomScaleNormal="60" workbookViewId="0">
      <selection activeCell="W7" sqref="W7"/>
    </sheetView>
  </sheetViews>
  <sheetFormatPr defaultRowHeight="43.95" customHeight="1" x14ac:dyDescent="0.3"/>
  <cols>
    <col min="2" max="2" width="16.77734375" style="14" customWidth="1"/>
    <col min="3" max="3" width="8.88671875" style="14"/>
    <col min="4" max="4" width="15.77734375" style="14" customWidth="1"/>
    <col min="5" max="5" width="31.88671875" style="14" customWidth="1"/>
    <col min="6" max="6" width="11.33203125" style="14" bestFit="1" customWidth="1"/>
    <col min="7" max="7" width="10.88671875" style="14" customWidth="1"/>
    <col min="8" max="8" width="9" style="14" bestFit="1" customWidth="1"/>
    <col min="9" max="9" width="12.88671875" style="14" customWidth="1"/>
    <col min="10" max="10" width="9" style="14" bestFit="1" customWidth="1"/>
    <col min="11" max="11" width="21.88671875" style="14" customWidth="1"/>
    <col min="12" max="12" width="44.33203125" style="14" customWidth="1"/>
    <col min="13" max="13" width="14" style="14" bestFit="1" customWidth="1"/>
    <col min="14" max="14" width="10" style="14" customWidth="1"/>
    <col min="15" max="15" width="22.88671875" style="14" customWidth="1"/>
    <col min="16" max="16" width="14.5546875" style="14" customWidth="1"/>
    <col min="17" max="17" width="17.21875" style="14" customWidth="1"/>
    <col min="18" max="19" width="8.88671875" style="14" customWidth="1"/>
    <col min="20" max="20" width="13.109375" style="14" customWidth="1"/>
    <col min="21" max="21" width="21.77734375" style="14" customWidth="1"/>
    <col min="22" max="23" width="21.77734375" customWidth="1"/>
    <col min="24" max="24" width="23.77734375" customWidth="1"/>
    <col min="25" max="29" width="9.88671875" customWidth="1"/>
    <col min="31" max="32" width="10.109375" bestFit="1" customWidth="1"/>
    <col min="34" max="34" width="10.109375" bestFit="1" customWidth="1"/>
    <col min="36" max="36" width="11.109375" bestFit="1" customWidth="1"/>
  </cols>
  <sheetData>
    <row r="2" spans="2:46" ht="43.95" customHeight="1" thickBot="1" x14ac:dyDescent="0.35">
      <c r="B2" s="58" t="s">
        <v>70</v>
      </c>
      <c r="C2" s="58"/>
      <c r="D2" s="58"/>
      <c r="E2" s="58"/>
    </row>
    <row r="3" spans="2:46" ht="43.95" customHeight="1" x14ac:dyDescent="0.3">
      <c r="B3" s="73" t="s">
        <v>30</v>
      </c>
      <c r="C3" s="68" t="s">
        <v>31</v>
      </c>
      <c r="D3" s="68" t="s">
        <v>32</v>
      </c>
      <c r="E3" s="68" t="s">
        <v>33</v>
      </c>
      <c r="F3" s="68" t="s">
        <v>34</v>
      </c>
      <c r="G3" s="68" t="s">
        <v>35</v>
      </c>
      <c r="H3" s="68" t="s">
        <v>36</v>
      </c>
      <c r="I3" s="68" t="s">
        <v>37</v>
      </c>
      <c r="J3" s="83" t="s">
        <v>38</v>
      </c>
      <c r="K3" s="68" t="s">
        <v>39</v>
      </c>
      <c r="L3" s="68" t="s">
        <v>40</v>
      </c>
      <c r="M3" s="68" t="s">
        <v>41</v>
      </c>
      <c r="N3" s="68" t="s">
        <v>50</v>
      </c>
      <c r="O3" s="68" t="s">
        <v>42</v>
      </c>
      <c r="P3" s="68" t="s">
        <v>43</v>
      </c>
      <c r="Q3" s="68"/>
      <c r="R3" s="68"/>
      <c r="S3" s="68"/>
      <c r="T3" s="68" t="s">
        <v>44</v>
      </c>
      <c r="U3" s="75" t="s">
        <v>49</v>
      </c>
      <c r="V3" s="2"/>
      <c r="W3" s="2"/>
    </row>
    <row r="4" spans="2:46" ht="43.95" customHeight="1" x14ac:dyDescent="0.3">
      <c r="B4" s="74"/>
      <c r="C4" s="69"/>
      <c r="D4" s="69"/>
      <c r="E4" s="69"/>
      <c r="F4" s="69"/>
      <c r="G4" s="69"/>
      <c r="H4" s="69"/>
      <c r="I4" s="69"/>
      <c r="J4" s="84"/>
      <c r="K4" s="69"/>
      <c r="L4" s="69"/>
      <c r="M4" s="69"/>
      <c r="N4" s="69"/>
      <c r="O4" s="69"/>
      <c r="P4" s="45" t="s">
        <v>45</v>
      </c>
      <c r="Q4" s="45" t="s">
        <v>46</v>
      </c>
      <c r="R4" s="45" t="s">
        <v>47</v>
      </c>
      <c r="S4" s="45" t="s">
        <v>48</v>
      </c>
      <c r="T4" s="69"/>
      <c r="U4" s="76"/>
      <c r="V4" s="2"/>
      <c r="W4" s="2"/>
    </row>
    <row r="5" spans="2:46" ht="82.2" customHeight="1" x14ac:dyDescent="0.3">
      <c r="B5" s="85" t="s">
        <v>0</v>
      </c>
      <c r="C5" s="88" t="s">
        <v>1</v>
      </c>
      <c r="D5" s="91">
        <v>5456.69</v>
      </c>
      <c r="E5" s="94">
        <v>7225</v>
      </c>
      <c r="F5" s="70">
        <f>SUM(M5:M13)</f>
        <v>6452.7</v>
      </c>
      <c r="G5" s="77">
        <f>F5/D5</f>
        <v>1.1825300685946976</v>
      </c>
      <c r="H5" s="77">
        <f>F5/E5</f>
        <v>0.89310726643598615</v>
      </c>
      <c r="I5" s="80">
        <f t="shared" ref="I5" si="0">D5-F5</f>
        <v>-996.01000000000022</v>
      </c>
      <c r="J5" s="9" t="s">
        <v>2</v>
      </c>
      <c r="K5" s="23">
        <v>45238</v>
      </c>
      <c r="L5" s="7" t="s">
        <v>3</v>
      </c>
      <c r="M5" s="25">
        <v>643.96</v>
      </c>
      <c r="N5" s="7"/>
      <c r="O5" s="7" t="s">
        <v>4</v>
      </c>
      <c r="P5" s="12" t="s">
        <v>5</v>
      </c>
      <c r="Q5" s="12" t="s">
        <v>5</v>
      </c>
      <c r="R5" s="12" t="s">
        <v>5</v>
      </c>
      <c r="S5" s="12" t="s">
        <v>5</v>
      </c>
      <c r="T5" s="7" t="s">
        <v>6</v>
      </c>
      <c r="U5" s="15" t="s">
        <v>2</v>
      </c>
      <c r="V5" s="5"/>
    </row>
    <row r="6" spans="2:46" ht="82.2" customHeight="1" x14ac:dyDescent="0.3">
      <c r="B6" s="86"/>
      <c r="C6" s="89"/>
      <c r="D6" s="92"/>
      <c r="E6" s="95"/>
      <c r="F6" s="71"/>
      <c r="G6" s="78"/>
      <c r="H6" s="78"/>
      <c r="I6" s="81"/>
      <c r="J6" s="9" t="s">
        <v>7</v>
      </c>
      <c r="K6" s="23">
        <v>45264</v>
      </c>
      <c r="L6" s="7" t="s">
        <v>8</v>
      </c>
      <c r="M6" s="25">
        <v>150.52000000000001</v>
      </c>
      <c r="N6" s="7"/>
      <c r="O6" s="7" t="s">
        <v>9</v>
      </c>
      <c r="P6" s="12" t="s">
        <v>5</v>
      </c>
      <c r="Q6" s="12" t="s">
        <v>5</v>
      </c>
      <c r="R6" s="12" t="s">
        <v>5</v>
      </c>
      <c r="S6" s="12" t="s">
        <v>5</v>
      </c>
      <c r="T6" s="7" t="s">
        <v>6</v>
      </c>
      <c r="U6" s="15" t="s">
        <v>7</v>
      </c>
      <c r="V6" s="5"/>
      <c r="AK6" s="4"/>
      <c r="AM6" s="4"/>
      <c r="AN6" s="4"/>
      <c r="AO6" s="4"/>
      <c r="AP6" s="4"/>
      <c r="AQ6" s="4"/>
      <c r="AR6" s="4"/>
      <c r="AS6" s="4"/>
      <c r="AT6" s="4"/>
    </row>
    <row r="7" spans="2:46" ht="82.2" customHeight="1" x14ac:dyDescent="0.3">
      <c r="B7" s="86"/>
      <c r="C7" s="89"/>
      <c r="D7" s="92"/>
      <c r="E7" s="95"/>
      <c r="F7" s="71"/>
      <c r="G7" s="78"/>
      <c r="H7" s="78"/>
      <c r="I7" s="81"/>
      <c r="J7" s="9" t="s">
        <v>10</v>
      </c>
      <c r="K7" s="23">
        <v>45330</v>
      </c>
      <c r="L7" s="7" t="s">
        <v>11</v>
      </c>
      <c r="M7" s="25">
        <v>875.97</v>
      </c>
      <c r="N7" s="7"/>
      <c r="O7" s="7" t="s">
        <v>12</v>
      </c>
      <c r="P7" s="12" t="s">
        <v>5</v>
      </c>
      <c r="Q7" s="12" t="s">
        <v>5</v>
      </c>
      <c r="R7" s="12" t="s">
        <v>5</v>
      </c>
      <c r="S7" s="12" t="s">
        <v>5</v>
      </c>
      <c r="T7" s="7" t="s">
        <v>6</v>
      </c>
      <c r="U7" s="15" t="s">
        <v>10</v>
      </c>
      <c r="V7" s="5"/>
      <c r="AL7" s="4"/>
    </row>
    <row r="8" spans="2:46" ht="82.2" customHeight="1" x14ac:dyDescent="0.3">
      <c r="B8" s="86"/>
      <c r="C8" s="89"/>
      <c r="D8" s="92"/>
      <c r="E8" s="95"/>
      <c r="F8" s="71"/>
      <c r="G8" s="78"/>
      <c r="H8" s="78"/>
      <c r="I8" s="81"/>
      <c r="J8" s="9" t="s">
        <v>13</v>
      </c>
      <c r="K8" s="23">
        <v>45336</v>
      </c>
      <c r="L8" s="7" t="s">
        <v>14</v>
      </c>
      <c r="M8" s="25">
        <v>240.58</v>
      </c>
      <c r="N8" s="7"/>
      <c r="O8" s="8" t="s">
        <v>15</v>
      </c>
      <c r="P8" s="12" t="s">
        <v>5</v>
      </c>
      <c r="Q8" s="12" t="s">
        <v>5</v>
      </c>
      <c r="R8" s="12" t="s">
        <v>5</v>
      </c>
      <c r="S8" s="12" t="s">
        <v>5</v>
      </c>
      <c r="T8" s="7" t="s">
        <v>6</v>
      </c>
      <c r="U8" s="15" t="s">
        <v>13</v>
      </c>
      <c r="V8" s="5"/>
    </row>
    <row r="9" spans="2:46" ht="82.2" customHeight="1" x14ac:dyDescent="0.3">
      <c r="B9" s="86"/>
      <c r="C9" s="89"/>
      <c r="D9" s="92"/>
      <c r="E9" s="95"/>
      <c r="F9" s="71"/>
      <c r="G9" s="78"/>
      <c r="H9" s="78"/>
      <c r="I9" s="81"/>
      <c r="J9" s="9" t="s">
        <v>16</v>
      </c>
      <c r="K9" s="23">
        <v>45336</v>
      </c>
      <c r="L9" s="7" t="s">
        <v>17</v>
      </c>
      <c r="M9" s="25">
        <v>238.45</v>
      </c>
      <c r="N9" s="7"/>
      <c r="O9" s="7" t="s">
        <v>18</v>
      </c>
      <c r="P9" s="12" t="s">
        <v>5</v>
      </c>
      <c r="Q9" s="12" t="s">
        <v>5</v>
      </c>
      <c r="R9" s="12" t="s">
        <v>5</v>
      </c>
      <c r="S9" s="12" t="s">
        <v>5</v>
      </c>
      <c r="T9" s="7" t="s">
        <v>6</v>
      </c>
      <c r="U9" s="16" t="s">
        <v>16</v>
      </c>
      <c r="V9" s="5"/>
    </row>
    <row r="10" spans="2:46" ht="129.6" customHeight="1" x14ac:dyDescent="0.3">
      <c r="B10" s="86"/>
      <c r="C10" s="89"/>
      <c r="D10" s="92"/>
      <c r="E10" s="95"/>
      <c r="F10" s="71"/>
      <c r="G10" s="78"/>
      <c r="H10" s="78"/>
      <c r="I10" s="81"/>
      <c r="J10" s="9" t="s">
        <v>19</v>
      </c>
      <c r="K10" s="23">
        <v>45342</v>
      </c>
      <c r="L10" s="7" t="s">
        <v>20</v>
      </c>
      <c r="M10" s="25">
        <v>1813.04</v>
      </c>
      <c r="N10" s="7"/>
      <c r="O10" s="7" t="s">
        <v>21</v>
      </c>
      <c r="P10" s="12" t="s">
        <v>5</v>
      </c>
      <c r="Q10" s="12" t="s">
        <v>5</v>
      </c>
      <c r="R10" s="12" t="s">
        <v>5</v>
      </c>
      <c r="S10" s="12" t="s">
        <v>5</v>
      </c>
      <c r="T10" s="7" t="s">
        <v>6</v>
      </c>
      <c r="U10" s="16" t="s">
        <v>19</v>
      </c>
      <c r="V10" s="5"/>
      <c r="AK10" s="4">
        <f>Q18-Q28</f>
        <v>933.4424778104476</v>
      </c>
    </row>
    <row r="11" spans="2:46" ht="82.2" customHeight="1" x14ac:dyDescent="0.3">
      <c r="B11" s="86"/>
      <c r="C11" s="89"/>
      <c r="D11" s="92"/>
      <c r="E11" s="95"/>
      <c r="F11" s="71"/>
      <c r="G11" s="78"/>
      <c r="H11" s="78"/>
      <c r="I11" s="81"/>
      <c r="J11" s="9" t="s">
        <v>22</v>
      </c>
      <c r="K11" s="23">
        <v>45336</v>
      </c>
      <c r="L11" s="7" t="s">
        <v>23</v>
      </c>
      <c r="M11" s="25">
        <v>1369.96</v>
      </c>
      <c r="N11" s="7"/>
      <c r="O11" s="7" t="s">
        <v>24</v>
      </c>
      <c r="P11" s="12" t="s">
        <v>5</v>
      </c>
      <c r="Q11" s="12" t="s">
        <v>5</v>
      </c>
      <c r="R11" s="12" t="s">
        <v>5</v>
      </c>
      <c r="S11" s="12" t="s">
        <v>5</v>
      </c>
      <c r="T11" s="7" t="s">
        <v>6</v>
      </c>
      <c r="U11" s="16" t="s">
        <v>22</v>
      </c>
      <c r="V11" s="5"/>
    </row>
    <row r="12" spans="2:46" ht="82.2" customHeight="1" x14ac:dyDescent="0.3">
      <c r="B12" s="86"/>
      <c r="C12" s="89"/>
      <c r="D12" s="92"/>
      <c r="E12" s="95"/>
      <c r="F12" s="71"/>
      <c r="G12" s="78"/>
      <c r="H12" s="78"/>
      <c r="I12" s="81"/>
      <c r="J12" s="9" t="s">
        <v>25</v>
      </c>
      <c r="K12" s="23">
        <v>45562</v>
      </c>
      <c r="L12" s="7" t="s">
        <v>26</v>
      </c>
      <c r="M12" s="25">
        <v>21.85</v>
      </c>
      <c r="N12" s="7"/>
      <c r="O12" s="7" t="s">
        <v>27</v>
      </c>
      <c r="P12" s="12" t="s">
        <v>5</v>
      </c>
      <c r="Q12" s="12" t="s">
        <v>5</v>
      </c>
      <c r="R12" s="12" t="s">
        <v>5</v>
      </c>
      <c r="S12" s="12" t="s">
        <v>5</v>
      </c>
      <c r="T12" s="7" t="s">
        <v>6</v>
      </c>
      <c r="U12" s="15" t="s">
        <v>25</v>
      </c>
      <c r="V12" s="6"/>
    </row>
    <row r="13" spans="2:46" ht="82.2" customHeight="1" thickBot="1" x14ac:dyDescent="0.35">
      <c r="B13" s="87"/>
      <c r="C13" s="90"/>
      <c r="D13" s="93"/>
      <c r="E13" s="96"/>
      <c r="F13" s="72"/>
      <c r="G13" s="79"/>
      <c r="H13" s="79"/>
      <c r="I13" s="82"/>
      <c r="J13" s="10" t="s">
        <v>28</v>
      </c>
      <c r="K13" s="24">
        <v>45349</v>
      </c>
      <c r="L13" s="11" t="s">
        <v>29</v>
      </c>
      <c r="M13" s="26">
        <v>1098.3699999999999</v>
      </c>
      <c r="N13" s="11"/>
      <c r="O13" s="11" t="s">
        <v>24</v>
      </c>
      <c r="P13" s="13" t="s">
        <v>5</v>
      </c>
      <c r="Q13" s="13" t="s">
        <v>5</v>
      </c>
      <c r="R13" s="13" t="s">
        <v>5</v>
      </c>
      <c r="S13" s="13" t="s">
        <v>5</v>
      </c>
      <c r="T13" s="11" t="s">
        <v>6</v>
      </c>
      <c r="U13" s="17" t="s">
        <v>28</v>
      </c>
      <c r="V13" s="5"/>
    </row>
    <row r="14" spans="2:46" ht="48.6" customHeight="1" x14ac:dyDescent="0.3">
      <c r="L14" s="27" t="s">
        <v>53</v>
      </c>
      <c r="M14" s="27">
        <f>SUM(M5:M13)</f>
        <v>6452.7</v>
      </c>
    </row>
    <row r="15" spans="2:46" ht="48.6" customHeight="1" thickBot="1" x14ac:dyDescent="0.35">
      <c r="D15" s="58" t="s">
        <v>71</v>
      </c>
      <c r="E15" s="58"/>
      <c r="F15" s="58"/>
      <c r="G15" s="58"/>
      <c r="L15" s="27"/>
      <c r="M15" s="27"/>
    </row>
    <row r="16" spans="2:46" ht="42" thickBot="1" x14ac:dyDescent="0.35">
      <c r="D16" s="46"/>
      <c r="E16" s="47"/>
      <c r="F16" s="48" t="s">
        <v>54</v>
      </c>
      <c r="G16" s="49" t="s">
        <v>55</v>
      </c>
      <c r="H16" s="49" t="s">
        <v>56</v>
      </c>
      <c r="I16" s="50" t="s">
        <v>57</v>
      </c>
      <c r="J16" s="49" t="s">
        <v>58</v>
      </c>
      <c r="K16" s="49" t="s">
        <v>59</v>
      </c>
      <c r="L16" s="49" t="s">
        <v>60</v>
      </c>
      <c r="M16" s="49" t="s">
        <v>61</v>
      </c>
      <c r="N16" s="49" t="s">
        <v>62</v>
      </c>
      <c r="O16" s="49" t="s">
        <v>63</v>
      </c>
      <c r="P16" s="49" t="s">
        <v>64</v>
      </c>
      <c r="Q16" s="51" t="s">
        <v>53</v>
      </c>
    </row>
    <row r="17" spans="4:24" ht="43.95" customHeight="1" x14ac:dyDescent="0.3">
      <c r="D17" s="61" t="s">
        <v>52</v>
      </c>
      <c r="E17" s="18" t="s">
        <v>72</v>
      </c>
      <c r="F17" s="19">
        <f>'[1]Обьём проект'!$AB$92</f>
        <v>626.39097840000102</v>
      </c>
      <c r="G17" s="20">
        <f>'[2]Обьём проект'!$AB$48</f>
        <v>140.35873471199878</v>
      </c>
      <c r="H17" s="20">
        <f>'[3]Обьём проект'!$AB$110</f>
        <v>809.04282963300363</v>
      </c>
      <c r="I17" s="20">
        <f>'[4]Обьём проект'!$AB$48</f>
        <v>216.69917219999925</v>
      </c>
      <c r="J17" s="20">
        <f>'[5]Обьём проект'!$AB$66</f>
        <v>238.75308349200998</v>
      </c>
      <c r="K17" s="20">
        <f>'[6]Обьём проект'!$AB$66</f>
        <v>126.63587080000082</v>
      </c>
      <c r="L17" s="20">
        <f>'[7]Обьём проект'!$K$84</f>
        <v>268.82029040000072</v>
      </c>
      <c r="M17" s="20">
        <f>'[8]Обьём проект'!$AB$170</f>
        <v>905.06256940399862</v>
      </c>
      <c r="N17" s="20">
        <f>'[9]Обьём проект'!$AB$226</f>
        <v>1273.6237203000492</v>
      </c>
      <c r="O17" s="20">
        <f>'[10]Обьём проект'!$AB$226</f>
        <v>829.4556728999994</v>
      </c>
      <c r="P17" s="21">
        <v>21.85</v>
      </c>
      <c r="Q17" s="56">
        <f t="shared" ref="Q17:Q22" si="1">SUM(F17:P17)</f>
        <v>5456.6929222410618</v>
      </c>
    </row>
    <row r="18" spans="4:24" ht="49.2" customHeight="1" x14ac:dyDescent="0.3">
      <c r="D18" s="62"/>
      <c r="E18" s="42" t="s">
        <v>51</v>
      </c>
      <c r="F18" s="43">
        <f>'[1]Обьём проект'!$AB$94</f>
        <v>643.96009800002525</v>
      </c>
      <c r="G18" s="22">
        <f>'[2]Обьём проект'!$AB$50</f>
        <v>150.51882996000447</v>
      </c>
      <c r="H18" s="22">
        <f>'[3]Обьём проект'!$AB$112</f>
        <v>875.96628895803406</v>
      </c>
      <c r="I18" s="22">
        <f>'[4]Обьём проект'!$AB$50</f>
        <v>240.5830749600083</v>
      </c>
      <c r="J18" s="44">
        <f>'[5]Обьём проект'!$AB$68</f>
        <v>238.44754098001005</v>
      </c>
      <c r="K18" s="22">
        <f>'[6]Обьём проект'!$AB$68</f>
        <v>187.3704010249977</v>
      </c>
      <c r="L18" s="22">
        <f>'[7]Обьём проект'!$K$86</f>
        <v>405.23832939998857</v>
      </c>
      <c r="M18" s="22">
        <f>'[8]Обьём проект'!$AB$172</f>
        <v>1220.4360288606899</v>
      </c>
      <c r="N18" s="22">
        <f>'[9]Обьём проект'!$AB$228</f>
        <v>1369.9647096667177</v>
      </c>
      <c r="O18" s="22">
        <f>'[10]Обьём проект'!$AB$228</f>
        <v>1098.3742399999701</v>
      </c>
      <c r="P18" s="22">
        <f>'[11]Обьём проект'!$Q$28</f>
        <v>21.852936000000216</v>
      </c>
      <c r="Q18" s="57">
        <f>SUM(F18:P18)</f>
        <v>6452.7124778104471</v>
      </c>
    </row>
    <row r="19" spans="4:24" ht="90.6" customHeight="1" x14ac:dyDescent="0.3">
      <c r="D19" s="62"/>
      <c r="E19" s="33" t="s">
        <v>73</v>
      </c>
      <c r="F19" s="34"/>
      <c r="G19" s="35"/>
      <c r="H19" s="35"/>
      <c r="I19" s="35"/>
      <c r="J19" s="35"/>
      <c r="K19" s="35"/>
      <c r="L19" s="31">
        <f>'[7]Обьём проект'!$K$88</f>
        <v>11.36</v>
      </c>
      <c r="M19" s="35"/>
      <c r="N19" s="35"/>
      <c r="O19" s="35"/>
      <c r="P19" s="35"/>
      <c r="Q19" s="32">
        <f t="shared" si="1"/>
        <v>11.36</v>
      </c>
    </row>
    <row r="20" spans="4:24" ht="65.400000000000006" customHeight="1" x14ac:dyDescent="0.3">
      <c r="D20" s="62"/>
      <c r="E20" s="33" t="s">
        <v>74</v>
      </c>
      <c r="F20" s="34"/>
      <c r="G20" s="35"/>
      <c r="H20" s="35"/>
      <c r="I20" s="35"/>
      <c r="J20" s="35"/>
      <c r="K20" s="35"/>
      <c r="L20" s="31">
        <f>'[7]Обьём проект'!$K$90</f>
        <v>11.38</v>
      </c>
      <c r="M20" s="35"/>
      <c r="N20" s="35"/>
      <c r="O20" s="35"/>
      <c r="P20" s="35"/>
      <c r="Q20" s="32">
        <f t="shared" si="1"/>
        <v>11.38</v>
      </c>
      <c r="W20" s="3"/>
      <c r="X20" s="1"/>
    </row>
    <row r="21" spans="4:24" ht="43.95" customHeight="1" x14ac:dyDescent="0.3">
      <c r="D21" s="62"/>
      <c r="E21" s="41" t="s">
        <v>75</v>
      </c>
      <c r="F21" s="54">
        <f>'[1]Обьём проект'!$AB$96</f>
        <v>17.569119600024237</v>
      </c>
      <c r="G21" s="55">
        <f>'[2]Обьём проект'!$AB$52</f>
        <v>10.160095248005689</v>
      </c>
      <c r="H21" s="55">
        <f>'[3]Обьём проект'!$AB$114</f>
        <v>66.923459325030421</v>
      </c>
      <c r="I21" s="55">
        <f>'[4]Обьём проект'!$AB$52</f>
        <v>23.88390276000905</v>
      </c>
      <c r="J21" s="55">
        <f>'[5]Обьём проект'!$AB$70</f>
        <v>-0.30554251199993132</v>
      </c>
      <c r="K21" s="55">
        <f>'[6]Обьём проект'!$AB$70</f>
        <v>60.734530224996888</v>
      </c>
      <c r="L21" s="55">
        <f>'[7]Обьём проект'!$K$92</f>
        <v>136.43803899998787</v>
      </c>
      <c r="M21" s="55">
        <f>'[8]Обьём проект'!$AB$174</f>
        <v>315.37345945669131</v>
      </c>
      <c r="N21" s="55">
        <f>'[9]Обьём проект'!$AB$230</f>
        <v>96.340989366668509</v>
      </c>
      <c r="O21" s="55">
        <f>'[10]Обьём проект'!$AB$230</f>
        <v>268.91856709997069</v>
      </c>
      <c r="P21" s="52"/>
      <c r="Q21" s="53">
        <f t="shared" si="1"/>
        <v>996.0366195693847</v>
      </c>
    </row>
    <row r="22" spans="4:24" ht="68.400000000000006" customHeight="1" x14ac:dyDescent="0.3">
      <c r="D22" s="62"/>
      <c r="E22" s="33" t="s">
        <v>76</v>
      </c>
      <c r="F22" s="34"/>
      <c r="G22" s="35"/>
      <c r="H22" s="35"/>
      <c r="I22" s="35"/>
      <c r="J22" s="35"/>
      <c r="K22" s="31">
        <f>'[6]Обьём проект'!$AB$72</f>
        <v>61.95158</v>
      </c>
      <c r="L22" s="31">
        <f>'[7]Обьём проект'!$K$94</f>
        <v>114.5296</v>
      </c>
      <c r="M22" s="31">
        <f>'[8]Обьём проект'!$AB$176</f>
        <v>326.94480000000004</v>
      </c>
      <c r="N22" s="35"/>
      <c r="O22" s="31">
        <f>'[10]Обьём проект'!$AB$232</f>
        <v>335.25839999999999</v>
      </c>
      <c r="P22" s="35"/>
      <c r="Q22" s="32">
        <f t="shared" si="1"/>
        <v>838.68438000000003</v>
      </c>
    </row>
    <row r="23" spans="4:24" ht="43.95" customHeight="1" x14ac:dyDescent="0.3">
      <c r="D23" s="62"/>
      <c r="E23" s="33" t="s">
        <v>67</v>
      </c>
      <c r="F23" s="30"/>
      <c r="G23" s="31"/>
      <c r="H23" s="35"/>
      <c r="I23" s="35"/>
      <c r="J23" s="35"/>
      <c r="K23" s="35">
        <f>'[6]Обьём проект'!$AB$75</f>
        <v>176.67</v>
      </c>
      <c r="L23" s="35"/>
      <c r="M23" s="35">
        <f>'[8]Обьём проект'!$AB$179</f>
        <v>42</v>
      </c>
      <c r="N23" s="35"/>
      <c r="O23" s="35">
        <f>'[10]Обьём проект'!$AB$235</f>
        <v>14</v>
      </c>
      <c r="P23" s="35"/>
      <c r="Q23" s="32">
        <f>SUM(F23:P23)</f>
        <v>232.67</v>
      </c>
    </row>
    <row r="24" spans="4:24" ht="64.2" customHeight="1" thickBot="1" x14ac:dyDescent="0.35">
      <c r="D24" s="63"/>
      <c r="E24" s="36" t="s">
        <v>68</v>
      </c>
      <c r="F24" s="37"/>
      <c r="G24" s="38"/>
      <c r="H24" s="38"/>
      <c r="I24" s="38"/>
      <c r="J24" s="38"/>
      <c r="K24" s="38">
        <f>'[6]Обьём проект'!$AB$77</f>
        <v>556</v>
      </c>
      <c r="L24" s="38">
        <f>'[7]Обьём проект'!$G$97</f>
        <v>1523</v>
      </c>
      <c r="M24" s="38">
        <f>'[8]Обьём проект'!$AB$181</f>
        <v>4284</v>
      </c>
      <c r="N24" s="38"/>
      <c r="O24" s="38">
        <f>'[10]Обьём проект'!$AB$237</f>
        <v>4437</v>
      </c>
      <c r="P24" s="38"/>
      <c r="Q24" s="39">
        <f>SUM(F24:P24)</f>
        <v>10800</v>
      </c>
    </row>
    <row r="25" spans="4:24" ht="43.95" customHeight="1" x14ac:dyDescent="0.3">
      <c r="D25" s="61" t="s">
        <v>69</v>
      </c>
      <c r="E25" s="28" t="s">
        <v>77</v>
      </c>
      <c r="F25" s="66">
        <f>F26*0.114+F27*0.0752</f>
        <v>844.54560000000004</v>
      </c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29">
        <f>SUM(F25:P25)</f>
        <v>844.54560000000004</v>
      </c>
    </row>
    <row r="26" spans="4:24" ht="43.95" customHeight="1" x14ac:dyDescent="0.3">
      <c r="D26" s="62"/>
      <c r="E26" s="33" t="s">
        <v>65</v>
      </c>
      <c r="F26" s="59">
        <f>236+8*7</f>
        <v>292</v>
      </c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32">
        <f>SUM(F26:P26)</f>
        <v>292</v>
      </c>
    </row>
    <row r="27" spans="4:24" ht="43.95" customHeight="1" x14ac:dyDescent="0.3">
      <c r="D27" s="62"/>
      <c r="E27" s="33" t="s">
        <v>66</v>
      </c>
      <c r="F27" s="59">
        <f>292+10496</f>
        <v>10788</v>
      </c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32">
        <f t="shared" ref="Q27:Q28" si="2">SUM(F27:P27)</f>
        <v>10788</v>
      </c>
    </row>
    <row r="28" spans="4:24" ht="76.2" customHeight="1" thickBot="1" x14ac:dyDescent="0.35">
      <c r="D28" s="63"/>
      <c r="E28" s="40" t="s">
        <v>78</v>
      </c>
      <c r="F28" s="64">
        <f>152.15+3564.46+1684.79+98.23+19.64</f>
        <v>5519.2699999999995</v>
      </c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39">
        <f t="shared" si="2"/>
        <v>5519.2699999999995</v>
      </c>
    </row>
  </sheetData>
  <mergeCells count="33">
    <mergeCell ref="B5:B13"/>
    <mergeCell ref="C5:C13"/>
    <mergeCell ref="D5:D13"/>
    <mergeCell ref="E5:E13"/>
    <mergeCell ref="T3:T4"/>
    <mergeCell ref="U3:U4"/>
    <mergeCell ref="M3:M4"/>
    <mergeCell ref="N3:N4"/>
    <mergeCell ref="G5:G13"/>
    <mergeCell ref="H5:H13"/>
    <mergeCell ref="I5:I13"/>
    <mergeCell ref="H3:H4"/>
    <mergeCell ref="I3:I4"/>
    <mergeCell ref="J3:J4"/>
    <mergeCell ref="K3:K4"/>
    <mergeCell ref="L3:L4"/>
    <mergeCell ref="G3:G4"/>
    <mergeCell ref="B2:E2"/>
    <mergeCell ref="D15:G15"/>
    <mergeCell ref="F27:P27"/>
    <mergeCell ref="D17:D24"/>
    <mergeCell ref="F28:P28"/>
    <mergeCell ref="D25:D28"/>
    <mergeCell ref="F26:P26"/>
    <mergeCell ref="F25:P25"/>
    <mergeCell ref="O3:O4"/>
    <mergeCell ref="P3:S3"/>
    <mergeCell ref="F3:F4"/>
    <mergeCell ref="F5:F13"/>
    <mergeCell ref="B3:B4"/>
    <mergeCell ref="C3:C4"/>
    <mergeCell ref="D3:D4"/>
    <mergeCell ref="E3:E4"/>
  </mergeCells>
  <hyperlinks>
    <hyperlink ref="U5" r:id="rId1" xr:uid="{3BA78AAE-CC52-4D98-8899-0384A780B944}"/>
    <hyperlink ref="U6" r:id="rId2" xr:uid="{CE38D5D0-4F91-4CF4-A884-CD3D5E7602F5}"/>
    <hyperlink ref="U7" r:id="rId3" xr:uid="{7812C9A8-A0C2-46C2-A4A1-DE27EF943571}"/>
    <hyperlink ref="U8" r:id="rId4" xr:uid="{3AF5F6B0-B7A1-4249-BB79-3293DD9985F2}"/>
    <hyperlink ref="U9" r:id="rId5" xr:uid="{028E3CC7-68D0-4B4C-8F7C-07E2DFEFF531}"/>
    <hyperlink ref="U10" r:id="rId6" xr:uid="{AA948E34-6E09-4D2E-B113-8E0470C2F9E5}"/>
    <hyperlink ref="U11" r:id="rId7" xr:uid="{3DC194EF-5808-4C4F-8E4B-EF3C255D45B7}"/>
    <hyperlink ref="U13" r:id="rId8" xr:uid="{53DB6995-5CCD-46E5-A95E-EC296E2888BE}"/>
    <hyperlink ref="F16" r:id="rId9" xr:uid="{5A029743-2533-441B-8E7E-0DB9B6F42CC7}"/>
    <hyperlink ref="G16" r:id="rId10" xr:uid="{828351A2-2319-4704-8E49-2186DEBC512B}"/>
    <hyperlink ref="H16" r:id="rId11" xr:uid="{73796033-6778-4AF7-BBBE-38DEC3090381}"/>
    <hyperlink ref="I16" r:id="rId12" xr:uid="{B7343EBA-46CC-4D3A-AB1F-476A8273B727}"/>
    <hyperlink ref="J16" r:id="rId13" xr:uid="{6D4A518A-D619-485C-B8F7-C9B10B0E73EF}"/>
    <hyperlink ref="K16" r:id="rId14" xr:uid="{17033C62-24FC-4BA0-92EE-8723777E2700}"/>
    <hyperlink ref="L16" r:id="rId15" xr:uid="{A88A82DF-C58E-41CC-8E67-0BBB8F735007}"/>
    <hyperlink ref="M16" r:id="rId16" xr:uid="{E00FA3E9-D270-472E-AAD0-9ACB4CB7725A}"/>
    <hyperlink ref="N16" r:id="rId17" xr:uid="{0CF5EF2C-5B38-4E21-8B4E-DB97E85FDA44}"/>
    <hyperlink ref="O16" r:id="rId18" xr:uid="{3E082E45-3E85-4C5B-B8AE-012248F1DCF2}"/>
    <hyperlink ref="P16" r:id="rId19" xr:uid="{DB39D7A0-9C44-4498-8613-3CC81ADB9EB3}"/>
    <hyperlink ref="U12" r:id="rId20" display="https://drive.google.com/file/d/11YgMTpKhD-3EgSbEB2iByS8sPWjTbe4g/view?usp=drive_link" xr:uid="{65B1A65B-BE2B-4B7E-95B4-EDC3456C28DC}"/>
  </hyperlinks>
  <pageMargins left="0.7" right="0.7" top="0.75" bottom="0.75" header="0.3" footer="0.3"/>
  <pageSetup paperSize="9" scale="27" orientation="portrait" horizontalDpi="4294967295" verticalDpi="4294967295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Покотило Константин Александрович</dc:creator>
  <cp:lastModifiedBy>Покотило Константин Александрович</cp:lastModifiedBy>
  <cp:lastPrinted>2024-12-04T08:11:21Z</cp:lastPrinted>
  <dcterms:created xsi:type="dcterms:W3CDTF">2015-06-05T18:19:34Z</dcterms:created>
  <dcterms:modified xsi:type="dcterms:W3CDTF">2024-12-04T08:12:58Z</dcterms:modified>
</cp:coreProperties>
</file>